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cgoncalves_imf_org/Documents/Debt and Interest Rates (with Hongchi and Furceri)/Other datasources/"/>
    </mc:Choice>
  </mc:AlternateContent>
  <xr:revisionPtr revIDLastSave="38" documentId="8_{21325795-DEB8-426E-BCDD-0B830377F2A2}" xr6:coauthVersionLast="47" xr6:coauthVersionMax="47" xr10:uidLastSave="{A39D85DB-328A-4F00-BE96-563E7ACC617A}"/>
  <bookViews>
    <workbookView xWindow="42270" yWindow="3000" windowWidth="30195" windowHeight="17385" xr2:uid="{00000000-000D-0000-FFFF-FFFF00000000}"/>
  </bookViews>
  <sheets>
    <sheet name="Sheet1" sheetId="7" r:id="rId1"/>
    <sheet name="Information" sheetId="1" state="hidden" r:id="rId2"/>
    <sheet name="Data" sheetId="2" state="hidden" r:id="rId3"/>
    <sheet name="Indicators" sheetId="3" r:id="rId4"/>
  </sheets>
  <definedNames>
    <definedName name="BoxPlot">"BoxPlot"</definedName>
    <definedName name="Bubble">"Bubble"</definedName>
    <definedName name="Candlestick">"Candlestick"</definedName>
    <definedName name="Chart">"Chart"</definedName>
    <definedName name="ChartImage">"ChartImage"</definedName>
    <definedName name="ColumnRange">"ColumnRange"</definedName>
    <definedName name="Dumbbell">"Dumbbell"</definedName>
    <definedName name="Heatmap">"Heatmap"</definedName>
    <definedName name="Histogram">"Histogram"</definedName>
    <definedName name="Map">"Map"</definedName>
    <definedName name="OHLC">"OHLC"</definedName>
    <definedName name="PieChart">"PieChart"</definedName>
    <definedName name="_xlnm.Print_Area" localSheetId="2">Data!$A$1:$J$102</definedName>
    <definedName name="_xlnm.Print_Titles" localSheetId="2">Data!$A:$B,Data!$1:$4</definedName>
    <definedName name="Scatter">"Scatter"</definedName>
    <definedName name="Series">"Series"</definedName>
    <definedName name="Stripe">"Stripe"</definedName>
    <definedName name="Table">"Table"</definedName>
    <definedName name="TreeMap">"TreeMap"</definedName>
    <definedName name="Waterfall">"Waterfall"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" i="2"/>
</calcChain>
</file>

<file path=xl/sharedStrings.xml><?xml version="1.0" encoding="utf-8"?>
<sst xmlns="http://schemas.openxmlformats.org/spreadsheetml/2006/main" count="243" uniqueCount="97">
  <si>
    <t>United Nations</t>
  </si>
  <si>
    <t>Population Division</t>
  </si>
  <si>
    <t>Department of Economic and Social Affairs</t>
  </si>
  <si>
    <t>Data Portal</t>
  </si>
  <si>
    <t>Copyright © 2024 by United Nations. All rights reserved</t>
  </si>
  <si>
    <t>Suggested citation: United Nations, Department of Economic and Social Affairs, Population Division (2024). Data Portal, custom data acquired via website. United Nations: New York. Available from https://population.un.org/DataPortal/ (accessed 17 October 2024).</t>
  </si>
  <si>
    <t>Old-age dependency ratio</t>
  </si>
  <si>
    <t>Population Change</t>
  </si>
  <si>
    <t>Total population by sex</t>
  </si>
  <si>
    <t>Both sexes</t>
  </si>
  <si>
    <t>[65+/15-64]</t>
  </si>
  <si>
    <t>Total</t>
  </si>
  <si>
    <t>Not applicable</t>
  </si>
  <si>
    <t>Median</t>
  </si>
  <si>
    <t>840</t>
  </si>
  <si>
    <t>United States of America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</si>
  <si>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</si>
  <si>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</si>
  <si>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</si>
  <si>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</si>
  <si>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</si>
  <si>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</si>
  <si>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</si>
  <si>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</si>
  <si>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</si>
  <si>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</si>
  <si>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</si>
  <si>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</si>
  <si>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</si>
  <si>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</si>
  <si>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</si>
  <si>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</si>
  <si>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</si>
  <si>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</si>
  <si>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</si>
  <si>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</si>
  <si>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</si>
  <si>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</si>
  <si>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</si>
  <si>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</si>
  <si>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</si>
  <si>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</si>
  <si>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</si>
  <si>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</si>
  <si>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</si>
  <si>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</si>
  <si>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</si>
  <si>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</si>
  <si>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</si>
  <si>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</si>
  <si>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</si>
  <si>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</si>
  <si>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</si>
  <si>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</si>
  <si>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</si>
  <si>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</si>
  <si>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</si>
  <si>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</si>
  <si>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</si>
  <si>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</si>
  <si>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</si>
  <si>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</si>
  <si>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</si>
  <si>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</si>
  <si>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</si>
  <si>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</si>
  <si>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</si>
  <si>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</si>
  <si>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</si>
  <si>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</si>
  <si>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</si>
  <si>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</si>
  <si>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</si>
  <si>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</si>
  <si>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</si>
  <si>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</si>
  <si>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ShortName</t>
  </si>
  <si>
    <t>Indicator Name</t>
  </si>
  <si>
    <t>Description</t>
  </si>
  <si>
    <t>Topic</t>
  </si>
  <si>
    <t>Source</t>
  </si>
  <si>
    <t>Url</t>
  </si>
  <si>
    <t>Citation</t>
  </si>
  <si>
    <t>Revision</t>
  </si>
  <si>
    <t>TPopulation</t>
  </si>
  <si>
    <t>Total number of persons by sex (mid-year)</t>
  </si>
  <si>
    <t>Population</t>
  </si>
  <si>
    <t>World Population Prospects</t>
  </si>
  <si>
    <t>https://population.un.org/wpp/</t>
  </si>
  <si>
    <t>United Nations, Department of Economic and Social Affairs, Population Division (2024). &lt;i&gt;World Population Prospects: The 2024 Revision&lt;/i&gt;, custom data acquired via website.</t>
  </si>
  <si>
    <t>PopChange</t>
  </si>
  <si>
    <t>Difference between the population sizes on 1 January of two consecutive years.</t>
  </si>
  <si>
    <t>OldAgeDepRatio</t>
  </si>
  <si>
    <t>The ratio of the population aged x2 and over (e.g., 65+) to the number of persons of working age x1-x2 (e.g., 25-64). It is expressed as number of dependants per 100 persons of working age (e.g., 25-64). Data are presented for different age categories.</t>
  </si>
  <si>
    <t>date</t>
  </si>
  <si>
    <t>dependency_ratio</t>
  </si>
  <si>
    <t>growth_pop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</si>
</sst>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2"/>
      <name val="Calibri"/>
      <family val="2"/>
    </font>
    <font>
      <b/>
      <sz val="10"/>
      <name val="Calibri"/>
      <family val="2"/>
    </font>
    <font>
      <b/>
      <sz val="10"/>
      <name val="Calibri"/>
      <family val="2"/>
    </font>
    <font>
      <sz val="9"/>
      <name val="Calibri"/>
      <family val="2"/>
    </font>
    <font>
      <i/>
      <sz val="8"/>
      <name val="Calibri"/>
      <family val="2"/>
    </font>
    <font>
      <sz val="10"/>
      <name val="Calibri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" fontId="0" fillId="0" borderId="0" xfId="0" applyNumberFormat="1"/>
    <xf numFmtId="0" fontId="7" fillId="2" borderId="0" xfId="0" applyFont="1" applyFill="1" applyAlignment="1">
      <alignment horizontal="left" vertical="center"/>
    </xf>
    <xf numFmtId="0" fontId="0" fillId="0" borderId="0" xfId="0"/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Old-age dependency ratio Both sexes [65+/15-64] Source: United Nations</a:t>
            </a:r>
          </a:p>
        </c:rich>
      </c:tx>
      <c:layout>
        <c:manualLayout>
          <c:xMode val="edge"/>
          <c:yMode val="edge"/>
          <c:x val="0.11428455818022747"/>
          <c:y val="4.54094132061426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219816272965874E-2"/>
          <c:y val="9.9929245427897634E-2"/>
          <c:w val="0.89226137357830271"/>
          <c:h val="0.79208040221209952"/>
        </c:manualLayout>
      </c:layout>
      <c:lineChart>
        <c:grouping val="standard"/>
        <c:varyColors val="0"/>
        <c:ser>
          <c:idx val="0"/>
          <c:order val="0"/>
          <c:tx>
            <c:strRef>
              <c:f>Data!$D$1:$D$5</c:f>
              <c:strCache>
                <c:ptCount val="5"/>
                <c:pt idx="0">
                  <c:v>Old-age dependency ratio</c:v>
                </c:pt>
                <c:pt idx="1">
                  <c:v>Both sexes</c:v>
                </c:pt>
                <c:pt idx="2">
                  <c:v>[65+/15-64]</c:v>
                </c:pt>
                <c:pt idx="3">
                  <c:v>Not applicable</c:v>
                </c:pt>
                <c:pt idx="4">
                  <c:v>Median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Data!$C$6:$C$65</c:f>
              <c:strCache>
                <c:ptCount val="60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  <c:pt idx="46">
                  <c:v>2022</c:v>
                </c:pt>
                <c:pt idx="47">
                  <c:v>2023</c:v>
                </c:pt>
                <c:pt idx="48">
                  <c:v>2024</c:v>
                </c:pt>
                <c:pt idx="49">
                  <c:v>2025</c:v>
                </c:pt>
                <c:pt idx="50">
                  <c:v>2026</c:v>
                </c:pt>
                <c:pt idx="51">
                  <c:v>2027</c:v>
                </c:pt>
                <c:pt idx="52">
                  <c:v>2028</c:v>
                </c:pt>
                <c:pt idx="53">
                  <c:v>2029</c:v>
                </c:pt>
                <c:pt idx="54">
                  <c:v>2030</c:v>
                </c:pt>
                <c:pt idx="55">
                  <c:v>2031</c:v>
                </c:pt>
                <c:pt idx="56">
                  <c:v>2032</c:v>
                </c:pt>
                <c:pt idx="57">
                  <c:v>2033</c:v>
                </c:pt>
                <c:pt idx="58">
                  <c:v>2034</c:v>
                </c:pt>
                <c:pt idx="59">
                  <c:v>2035</c:v>
                </c:pt>
              </c:strCache>
            </c:strRef>
          </c:cat>
          <c:val>
            <c:numRef>
              <c:f>Data!$D$6:$D$65</c:f>
              <c:numCache>
                <c:formatCode>#,##0.00</c:formatCode>
                <c:ptCount val="60"/>
                <c:pt idx="0">
                  <c:v>16.00504399655588</c:v>
                </c:pt>
                <c:pt idx="1">
                  <c:v>16.126891228649047</c:v>
                </c:pt>
                <c:pt idx="2">
                  <c:v>16.281394283857527</c:v>
                </c:pt>
                <c:pt idx="3">
                  <c:v>16.460922765299465</c:v>
                </c:pt>
                <c:pt idx="4">
                  <c:v>16.649929841162365</c:v>
                </c:pt>
                <c:pt idx="5">
                  <c:v>16.816765117715811</c:v>
                </c:pt>
                <c:pt idx="6">
                  <c:v>16.989424918152526</c:v>
                </c:pt>
                <c:pt idx="7">
                  <c:v>17.180404950439851</c:v>
                </c:pt>
                <c:pt idx="8">
                  <c:v>17.374331942510821</c:v>
                </c:pt>
                <c:pt idx="9">
                  <c:v>17.55243805283077</c:v>
                </c:pt>
                <c:pt idx="10">
                  <c:v>17.744627994701229</c:v>
                </c:pt>
                <c:pt idx="11">
                  <c:v>17.972403157401978</c:v>
                </c:pt>
                <c:pt idx="12">
                  <c:v>18.197901447565062</c:v>
                </c:pt>
                <c:pt idx="13">
                  <c:v>18.421452999906794</c:v>
                </c:pt>
                <c:pt idx="14">
                  <c:v>18.610015937071019</c:v>
                </c:pt>
                <c:pt idx="15">
                  <c:v>18.732217883041024</c:v>
                </c:pt>
                <c:pt idx="16">
                  <c:v>18.827563498820489</c:v>
                </c:pt>
                <c:pt idx="17">
                  <c:v>18.877672345455359</c:v>
                </c:pt>
                <c:pt idx="18">
                  <c:v>18.87724539247386</c:v>
                </c:pt>
                <c:pt idx="19">
                  <c:v>18.852314697066692</c:v>
                </c:pt>
                <c:pt idx="20">
                  <c:v>18.789952252245836</c:v>
                </c:pt>
                <c:pt idx="21">
                  <c:v>18.691144748500307</c:v>
                </c:pt>
                <c:pt idx="22">
                  <c:v>18.558682017684049</c:v>
                </c:pt>
                <c:pt idx="23">
                  <c:v>18.41579168411192</c:v>
                </c:pt>
                <c:pt idx="24">
                  <c:v>18.283092046032696</c:v>
                </c:pt>
                <c:pt idx="25">
                  <c:v>18.167641199533726</c:v>
                </c:pt>
                <c:pt idx="26">
                  <c:v>18.079339364145913</c:v>
                </c:pt>
                <c:pt idx="27">
                  <c:v>18.018491889996625</c:v>
                </c:pt>
                <c:pt idx="28">
                  <c:v>17.984581525195605</c:v>
                </c:pt>
                <c:pt idx="29">
                  <c:v>17.965084711616459</c:v>
                </c:pt>
                <c:pt idx="30">
                  <c:v>18.008351866577542</c:v>
                </c:pt>
                <c:pt idx="31">
                  <c:v>18.191087459128727</c:v>
                </c:pt>
                <c:pt idx="32">
                  <c:v>18.47011168090561</c:v>
                </c:pt>
                <c:pt idx="33">
                  <c:v>18.765631725541429</c:v>
                </c:pt>
                <c:pt idx="34">
                  <c:v>19.041860425283108</c:v>
                </c:pt>
                <c:pt idx="35">
                  <c:v>19.404970531088161</c:v>
                </c:pt>
                <c:pt idx="36">
                  <c:v>19.930281167585921</c:v>
                </c:pt>
                <c:pt idx="37">
                  <c:v>20.483295647281835</c:v>
                </c:pt>
                <c:pt idx="38">
                  <c:v>21.007698522768582</c:v>
                </c:pt>
                <c:pt idx="39">
                  <c:v>21.5197559367274</c:v>
                </c:pt>
                <c:pt idx="40">
                  <c:v>22.037334679093636</c:v>
                </c:pt>
                <c:pt idx="41">
                  <c:v>22.593296340563253</c:v>
                </c:pt>
                <c:pt idx="42">
                  <c:v>23.196317620444301</c:v>
                </c:pt>
                <c:pt idx="43">
                  <c:v>23.848450114026733</c:v>
                </c:pt>
                <c:pt idx="44">
                  <c:v>24.524079247015525</c:v>
                </c:pt>
                <c:pt idx="45">
                  <c:v>25.196912800457941</c:v>
                </c:pt>
                <c:pt idx="46">
                  <c:v>25.950913393003532</c:v>
                </c:pt>
                <c:pt idx="47">
                  <c:v>26.829104144157654</c:v>
                </c:pt>
                <c:pt idx="48">
                  <c:v>27.690572938981116</c:v>
                </c:pt>
                <c:pt idx="49">
                  <c:v>28.501256688578746</c:v>
                </c:pt>
                <c:pt idx="50">
                  <c:v>29.319809414505748</c:v>
                </c:pt>
                <c:pt idx="51">
                  <c:v>30.112015140482566</c:v>
                </c:pt>
                <c:pt idx="52">
                  <c:v>30.850137247109082</c:v>
                </c:pt>
                <c:pt idx="53">
                  <c:v>31.541414395377036</c:v>
                </c:pt>
                <c:pt idx="54">
                  <c:v>32.149177307075526</c:v>
                </c:pt>
                <c:pt idx="55">
                  <c:v>32.652456410392737</c:v>
                </c:pt>
                <c:pt idx="56">
                  <c:v>33.083108894324319</c:v>
                </c:pt>
                <c:pt idx="57">
                  <c:v>33.473456160150711</c:v>
                </c:pt>
                <c:pt idx="58">
                  <c:v>33.869216634593201</c:v>
                </c:pt>
                <c:pt idx="59">
                  <c:v>34.319391661727131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F6-4979-921E-5F5FB8C6F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7453056"/>
        <c:axId val="1967452576"/>
      </c:lineChart>
      <c:catAx>
        <c:axId val="1967453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7452576"/>
        <c:crosses val="autoZero"/>
        <c:auto val="1"/>
        <c:lblAlgn val="ctr"/>
        <c:lblOffset val="100"/>
        <c:noMultiLvlLbl val="0"/>
      </c:catAx>
      <c:valAx>
        <c:axId val="1967452576"/>
        <c:scaling>
          <c:orientation val="minMax"/>
          <c:max val="35"/>
          <c:min val="15"/>
        </c:scaling>
        <c:delete val="0"/>
        <c:axPos val="l"/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7453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4</xdr:row>
      <xdr:rowOff>120656</xdr:rowOff>
    </xdr:from>
    <xdr:to>
      <xdr:col>13</xdr:col>
      <xdr:colOff>409575</xdr:colOff>
      <xdr:row>24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D41832-EEFD-7E20-A8A7-6A898D410C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7C874-EBD1-4557-826E-9961708915ED}">
  <dimension ref="A1:C61"/>
  <sheetViews>
    <sheetView tabSelected="1" workbookViewId="0">
      <selection activeCell="F19" sqref="F19"/>
    </sheetView>
  </sheetViews>
  <sheetFormatPr defaultRowHeight="15" x14ac:dyDescent="0.25"/>
  <cols>
    <col min="1" max="1" width="7.5703125" style="10" customWidth="1" collapsed="1"/>
    <col min="2" max="2" width="16.42578125" hidden="1" customWidth="1" collapsed="1"/>
    <col min="3" max="3" width="9.140625" customWidth="1"/>
  </cols>
  <sheetData>
    <row r="1" spans="1:3" x14ac:dyDescent="0.25">
      <c r="A1" s="10" t="s">
        <v>94</v>
      </c>
      <c r="B1" t="s">
        <v>95</v>
      </c>
      <c r="C1" t="s">
        <v>96</v>
      </c>
    </row>
    <row r="2" spans="1:3" x14ac:dyDescent="0.25">
      <c r="A2" s="10" t="s">
        <v>16</v>
      </c>
      <c r="B2">
        <v>16.00504399655588</v>
      </c>
      <c r="C2">
        <v>0.92037999535264081</v>
      </c>
    </row>
    <row r="3" spans="1:3" x14ac:dyDescent="0.25">
      <c r="A3" s="10" t="s">
        <v>17</v>
      </c>
      <c r="B3">
        <v>16.126891228649047</v>
      </c>
      <c r="C3">
        <v>0.96109270982202555</v>
      </c>
    </row>
    <row r="4" spans="1:3" x14ac:dyDescent="0.25">
      <c r="A4" s="10" t="s">
        <v>18</v>
      </c>
      <c r="B4">
        <v>16.281394283857527</v>
      </c>
      <c r="C4">
        <v>0.9439489138267867</v>
      </c>
    </row>
    <row r="5" spans="1:3" x14ac:dyDescent="0.25">
      <c r="A5" s="10" t="s">
        <v>19</v>
      </c>
      <c r="B5">
        <v>16.460922765299465</v>
      </c>
      <c r="C5">
        <v>0.98005061261462534</v>
      </c>
    </row>
    <row r="6" spans="1:3" x14ac:dyDescent="0.25">
      <c r="A6" s="10">
        <v>1980</v>
      </c>
      <c r="B6">
        <v>16.649929841162365</v>
      </c>
      <c r="C6">
        <v>1.0166212797164482</v>
      </c>
    </row>
    <row r="7" spans="1:3" x14ac:dyDescent="0.25">
      <c r="A7" s="10">
        <v>1981</v>
      </c>
      <c r="B7">
        <v>16.816765117715811</v>
      </c>
      <c r="C7">
        <v>1.0116781378579336</v>
      </c>
    </row>
    <row r="8" spans="1:3" x14ac:dyDescent="0.25">
      <c r="A8" s="10">
        <v>1982</v>
      </c>
      <c r="B8">
        <v>16.989424918152526</v>
      </c>
      <c r="C8">
        <v>1.029031703498108</v>
      </c>
    </row>
    <row r="9" spans="1:3" x14ac:dyDescent="0.25">
      <c r="A9" s="10">
        <v>1983</v>
      </c>
      <c r="B9">
        <v>17.180404950439851</v>
      </c>
      <c r="C9">
        <v>1.009548376338022</v>
      </c>
    </row>
    <row r="10" spans="1:3" x14ac:dyDescent="0.25">
      <c r="A10" s="10">
        <v>1984</v>
      </c>
      <c r="B10">
        <v>17.374331942510821</v>
      </c>
      <c r="C10">
        <v>0.97876505849019979</v>
      </c>
    </row>
    <row r="11" spans="1:3" x14ac:dyDescent="0.25">
      <c r="A11" s="10">
        <v>1985</v>
      </c>
      <c r="B11">
        <v>17.55243805283077</v>
      </c>
      <c r="C11">
        <v>0.96414196865007673</v>
      </c>
    </row>
    <row r="12" spans="1:3" x14ac:dyDescent="0.25">
      <c r="A12" s="10">
        <v>1986</v>
      </c>
      <c r="B12">
        <v>17.744627994701229</v>
      </c>
      <c r="C12">
        <v>0.9003708622174309</v>
      </c>
    </row>
    <row r="13" spans="1:3" x14ac:dyDescent="0.25">
      <c r="A13" s="10">
        <v>1987</v>
      </c>
      <c r="B13">
        <v>17.972403157401978</v>
      </c>
      <c r="C13">
        <v>0.90122943009752199</v>
      </c>
    </row>
    <row r="14" spans="1:3" x14ac:dyDescent="0.25">
      <c r="A14" s="10">
        <v>1988</v>
      </c>
      <c r="B14">
        <v>18.197901447565062</v>
      </c>
      <c r="C14">
        <v>0.90397389445811738</v>
      </c>
    </row>
    <row r="15" spans="1:3" x14ac:dyDescent="0.25">
      <c r="A15" s="10">
        <v>1989</v>
      </c>
      <c r="B15">
        <v>18.421452999906794</v>
      </c>
      <c r="C15">
        <v>0.92479326213605917</v>
      </c>
    </row>
    <row r="16" spans="1:3" x14ac:dyDescent="0.25">
      <c r="A16" s="10">
        <v>1990</v>
      </c>
      <c r="B16">
        <v>18.610015937071019</v>
      </c>
      <c r="C16">
        <v>1.2149823769771093</v>
      </c>
    </row>
    <row r="17" spans="1:3" x14ac:dyDescent="0.25">
      <c r="A17" s="10">
        <v>1991</v>
      </c>
      <c r="B17">
        <v>18.732217883041024</v>
      </c>
      <c r="C17">
        <v>1.2155853348534325</v>
      </c>
    </row>
    <row r="18" spans="1:3" x14ac:dyDescent="0.25">
      <c r="A18" s="10">
        <v>1992</v>
      </c>
      <c r="B18">
        <v>18.827563498820489</v>
      </c>
      <c r="C18">
        <v>1.2139799400914901</v>
      </c>
    </row>
    <row r="19" spans="1:3" x14ac:dyDescent="0.25">
      <c r="A19" s="10">
        <v>1993</v>
      </c>
      <c r="B19">
        <v>18.877672345455359</v>
      </c>
      <c r="C19">
        <v>1.1052896805735821</v>
      </c>
    </row>
    <row r="20" spans="1:3" x14ac:dyDescent="0.25">
      <c r="A20" s="10">
        <v>1994</v>
      </c>
      <c r="B20">
        <v>18.87724539247386</v>
      </c>
      <c r="C20">
        <v>1.0472933383020584</v>
      </c>
    </row>
    <row r="21" spans="1:3" x14ac:dyDescent="0.25">
      <c r="A21" s="10">
        <v>1995</v>
      </c>
      <c r="B21">
        <v>18.852314697066692</v>
      </c>
      <c r="C21">
        <v>0.999854982626035</v>
      </c>
    </row>
    <row r="22" spans="1:3" x14ac:dyDescent="0.25">
      <c r="A22" s="10">
        <v>1996</v>
      </c>
      <c r="B22">
        <v>18.789952252245836</v>
      </c>
      <c r="C22">
        <v>0.97028990872856724</v>
      </c>
    </row>
    <row r="23" spans="1:3" x14ac:dyDescent="0.25">
      <c r="A23" s="10">
        <v>1997</v>
      </c>
      <c r="B23">
        <v>18.691144748500307</v>
      </c>
      <c r="C23">
        <v>0.94581409224232793</v>
      </c>
    </row>
    <row r="24" spans="1:3" x14ac:dyDescent="0.25">
      <c r="A24" s="10">
        <v>1998</v>
      </c>
      <c r="B24">
        <v>18.558682017684049</v>
      </c>
      <c r="C24">
        <v>0.98368374840251471</v>
      </c>
    </row>
    <row r="25" spans="1:3" x14ac:dyDescent="0.25">
      <c r="A25" s="10">
        <v>1999</v>
      </c>
      <c r="B25">
        <v>18.41579168411192</v>
      </c>
      <c r="C25">
        <v>0.93841399575883633</v>
      </c>
    </row>
    <row r="26" spans="1:3" x14ac:dyDescent="0.25">
      <c r="A26" s="10">
        <v>2000</v>
      </c>
      <c r="B26">
        <v>18.283092046032696</v>
      </c>
      <c r="C26">
        <v>0.98802408329729763</v>
      </c>
    </row>
    <row r="27" spans="1:3" x14ac:dyDescent="0.25">
      <c r="A27" s="10">
        <v>2001</v>
      </c>
      <c r="B27">
        <v>18.167641199533726</v>
      </c>
      <c r="C27">
        <v>0.98842288347711171</v>
      </c>
    </row>
    <row r="28" spans="1:3" x14ac:dyDescent="0.25">
      <c r="A28" s="10">
        <v>2002</v>
      </c>
      <c r="B28">
        <v>18.079339364145913</v>
      </c>
      <c r="C28">
        <v>0.97515385879391536</v>
      </c>
    </row>
    <row r="29" spans="1:3" x14ac:dyDescent="0.25">
      <c r="A29" s="10">
        <v>2003</v>
      </c>
      <c r="B29">
        <v>18.018491889996625</v>
      </c>
      <c r="C29">
        <v>0.98238338456632879</v>
      </c>
    </row>
    <row r="30" spans="1:3" x14ac:dyDescent="0.25">
      <c r="A30" s="10">
        <v>2004</v>
      </c>
      <c r="B30">
        <v>17.984581525195605</v>
      </c>
      <c r="C30">
        <v>0.99331815112009647</v>
      </c>
    </row>
    <row r="31" spans="1:3" x14ac:dyDescent="0.25">
      <c r="A31" s="10">
        <v>2005</v>
      </c>
      <c r="B31">
        <v>17.965084711616459</v>
      </c>
      <c r="C31">
        <v>0.99842902495077279</v>
      </c>
    </row>
    <row r="32" spans="1:3" x14ac:dyDescent="0.25">
      <c r="A32" s="10">
        <v>2006</v>
      </c>
      <c r="B32">
        <v>18.008351866577542</v>
      </c>
      <c r="C32">
        <v>1.0292132841690376</v>
      </c>
    </row>
    <row r="33" spans="1:3" x14ac:dyDescent="0.25">
      <c r="A33" s="10">
        <v>2007</v>
      </c>
      <c r="B33">
        <v>18.191087459128727</v>
      </c>
      <c r="C33">
        <v>1.0447312665254251</v>
      </c>
    </row>
    <row r="34" spans="1:3" x14ac:dyDescent="0.25">
      <c r="A34" s="10">
        <v>2008</v>
      </c>
      <c r="B34">
        <v>18.47011168090561</v>
      </c>
      <c r="C34">
        <v>1.0160834250983963</v>
      </c>
    </row>
    <row r="35" spans="1:3" x14ac:dyDescent="0.25">
      <c r="A35" s="10">
        <v>2009</v>
      </c>
      <c r="B35">
        <v>18.765631725541429</v>
      </c>
      <c r="C35">
        <v>0.97638376430845408</v>
      </c>
    </row>
    <row r="36" spans="1:3" x14ac:dyDescent="0.25">
      <c r="A36" s="10">
        <v>2010</v>
      </c>
      <c r="B36">
        <v>19.041860425283108</v>
      </c>
      <c r="C36">
        <v>0.98731834817015329</v>
      </c>
    </row>
    <row r="37" spans="1:3" x14ac:dyDescent="0.25">
      <c r="A37" s="10">
        <v>2011</v>
      </c>
      <c r="B37">
        <v>19.404970531088161</v>
      </c>
      <c r="C37">
        <v>0.9593592116329962</v>
      </c>
    </row>
    <row r="38" spans="1:3" x14ac:dyDescent="0.25">
      <c r="A38" s="10">
        <v>2012</v>
      </c>
      <c r="B38">
        <v>19.930281167585921</v>
      </c>
      <c r="C38">
        <v>0.94828489296629326</v>
      </c>
    </row>
    <row r="39" spans="1:3" x14ac:dyDescent="0.25">
      <c r="A39" s="10">
        <v>2013</v>
      </c>
      <c r="B39">
        <v>20.483295647281835</v>
      </c>
      <c r="C39">
        <v>0.93206864065446848</v>
      </c>
    </row>
    <row r="40" spans="1:3" x14ac:dyDescent="0.25">
      <c r="A40" s="10">
        <v>2014</v>
      </c>
      <c r="B40">
        <v>21.007698522768582</v>
      </c>
      <c r="C40">
        <v>0.93637883411533618</v>
      </c>
    </row>
    <row r="41" spans="1:3" x14ac:dyDescent="0.25">
      <c r="A41" s="10">
        <v>2015</v>
      </c>
      <c r="B41">
        <v>21.5197559367274</v>
      </c>
      <c r="C41">
        <v>0.91886278243571906</v>
      </c>
    </row>
    <row r="42" spans="1:3" x14ac:dyDescent="0.25">
      <c r="A42" s="10">
        <v>2016</v>
      </c>
      <c r="B42">
        <v>22.037334679093636</v>
      </c>
      <c r="C42">
        <v>0.94453199370889551</v>
      </c>
    </row>
    <row r="43" spans="1:3" x14ac:dyDescent="0.25">
      <c r="A43" s="10">
        <v>2017</v>
      </c>
      <c r="B43">
        <v>22.593296340563253</v>
      </c>
      <c r="C43">
        <v>0.88537620285846674</v>
      </c>
    </row>
    <row r="44" spans="1:3" x14ac:dyDescent="0.25">
      <c r="A44" s="10">
        <v>2018</v>
      </c>
      <c r="B44">
        <v>23.196317620444301</v>
      </c>
      <c r="C44">
        <v>0.82446244756081377</v>
      </c>
    </row>
    <row r="45" spans="1:3" x14ac:dyDescent="0.25">
      <c r="A45" s="10">
        <v>2019</v>
      </c>
      <c r="B45">
        <v>23.848450114026733</v>
      </c>
      <c r="C45">
        <v>0.80071123109832432</v>
      </c>
    </row>
    <row r="46" spans="1:3" x14ac:dyDescent="0.25">
      <c r="A46" s="10">
        <v>2020</v>
      </c>
      <c r="B46">
        <v>24.524079247015525</v>
      </c>
      <c r="C46">
        <v>0.17306965839940422</v>
      </c>
    </row>
    <row r="47" spans="1:3" x14ac:dyDescent="0.25">
      <c r="A47" s="10">
        <v>2021</v>
      </c>
      <c r="B47">
        <v>25.196912800457941</v>
      </c>
      <c r="C47">
        <v>0.25373363819916089</v>
      </c>
    </row>
    <row r="48" spans="1:3" x14ac:dyDescent="0.25">
      <c r="A48" s="10">
        <v>2022</v>
      </c>
      <c r="B48">
        <v>25.950913393003532</v>
      </c>
      <c r="C48">
        <v>0.551073904577979</v>
      </c>
    </row>
    <row r="49" spans="1:3" x14ac:dyDescent="0.25">
      <c r="A49" s="10">
        <v>2023</v>
      </c>
      <c r="B49">
        <v>26.829104144157654</v>
      </c>
      <c r="C49">
        <v>0.58358261106223719</v>
      </c>
    </row>
    <row r="50" spans="1:3" x14ac:dyDescent="0.25">
      <c r="A50" s="10">
        <v>2024</v>
      </c>
      <c r="B50">
        <v>27.690572938981116</v>
      </c>
      <c r="C50">
        <v>0.54830698012516865</v>
      </c>
    </row>
    <row r="51" spans="1:3" x14ac:dyDescent="0.25">
      <c r="A51" s="10">
        <v>2025</v>
      </c>
      <c r="B51">
        <v>28.501256688578746</v>
      </c>
      <c r="C51">
        <v>0.51960861108932177</v>
      </c>
    </row>
    <row r="52" spans="1:3" x14ac:dyDescent="0.25">
      <c r="A52" s="10">
        <v>2026</v>
      </c>
      <c r="B52">
        <v>29.319809414505748</v>
      </c>
      <c r="C52">
        <v>0.49132481638100817</v>
      </c>
    </row>
    <row r="53" spans="1:3" x14ac:dyDescent="0.25">
      <c r="A53" s="10">
        <v>2027</v>
      </c>
      <c r="B53">
        <v>30.112015140482566</v>
      </c>
      <c r="C53">
        <v>0.47638691773294584</v>
      </c>
    </row>
    <row r="54" spans="1:3" x14ac:dyDescent="0.25">
      <c r="A54" s="10">
        <v>2027</v>
      </c>
      <c r="B54">
        <v>30.850137247109082</v>
      </c>
      <c r="C54">
        <v>0.47690621906822012</v>
      </c>
    </row>
    <row r="55" spans="1:3" x14ac:dyDescent="0.25">
      <c r="A55" s="10">
        <v>2028</v>
      </c>
      <c r="B55">
        <v>31.541414395377036</v>
      </c>
      <c r="C55">
        <v>0.45522547162035781</v>
      </c>
    </row>
    <row r="56" spans="1:3" x14ac:dyDescent="0.25">
      <c r="A56" s="10" t="s">
        <v>70</v>
      </c>
      <c r="B56">
        <v>32.149177307075526</v>
      </c>
      <c r="C56">
        <v>0.44636595843539734</v>
      </c>
    </row>
    <row r="57" spans="1:3" x14ac:dyDescent="0.25">
      <c r="A57" s="10" t="s">
        <v>71</v>
      </c>
      <c r="B57">
        <v>32.652456410392737</v>
      </c>
      <c r="C57">
        <v>0.43618978648069606</v>
      </c>
    </row>
    <row r="58" spans="1:3" x14ac:dyDescent="0.25">
      <c r="A58" s="10" t="s">
        <v>72</v>
      </c>
      <c r="B58">
        <v>33.083108894324319</v>
      </c>
      <c r="C58">
        <v>0.42822647137131886</v>
      </c>
    </row>
    <row r="59" spans="1:3" x14ac:dyDescent="0.25">
      <c r="A59" s="10" t="s">
        <v>73</v>
      </c>
      <c r="B59">
        <v>33.473456160150711</v>
      </c>
      <c r="C59">
        <v>0.41957983322945536</v>
      </c>
    </row>
    <row r="60" spans="1:3" x14ac:dyDescent="0.25">
      <c r="A60" s="10" t="s">
        <v>74</v>
      </c>
      <c r="B60">
        <v>33.869216634593201</v>
      </c>
      <c r="C60">
        <v>0.4156651388348136</v>
      </c>
    </row>
    <row r="61" spans="1:3" x14ac:dyDescent="0.25">
      <c r="A61" s="10" t="s">
        <v>75</v>
      </c>
      <c r="B61">
        <v>34.319391661727131</v>
      </c>
      <c r="C61">
        <v>0.40241880145598463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K5:K11"/>
  <sheetViews>
    <sheetView showGridLines="0" workbookViewId="0">
      <selection activeCell="J5" sqref="J5"/>
    </sheetView>
  </sheetViews>
  <sheetFormatPr defaultRowHeight="15" x14ac:dyDescent="0.25"/>
  <sheetData>
    <row r="5" spans="11:11" ht="15.75" x14ac:dyDescent="0.25">
      <c r="K5" s="1" t="s">
        <v>0</v>
      </c>
    </row>
    <row r="6" spans="11:11" x14ac:dyDescent="0.25">
      <c r="K6" s="2" t="s">
        <v>1</v>
      </c>
    </row>
    <row r="7" spans="11:11" x14ac:dyDescent="0.25">
      <c r="K7" s="2" t="s">
        <v>2</v>
      </c>
    </row>
    <row r="9" spans="11:11" x14ac:dyDescent="0.25">
      <c r="K9" s="3" t="s">
        <v>3</v>
      </c>
    </row>
    <row r="10" spans="11:11" x14ac:dyDescent="0.25">
      <c r="K10" s="4" t="s">
        <v>4</v>
      </c>
    </row>
    <row r="11" spans="11:11" x14ac:dyDescent="0.25">
      <c r="K11" s="5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5"/>
  <sheetViews>
    <sheetView workbookViewId="0">
      <pane xSplit="3" ySplit="5" topLeftCell="D6" activePane="bottomRight" state="frozen"/>
      <selection pane="topRight"/>
      <selection pane="bottomLeft"/>
      <selection pane="bottomRight" activeCell="G6" sqref="G6:G65"/>
    </sheetView>
  </sheetViews>
  <sheetFormatPr defaultRowHeight="15" x14ac:dyDescent="0.25"/>
  <cols>
    <col min="1" max="1" width="3.85546875" bestFit="1" customWidth="1" collapsed="1"/>
    <col min="2" max="2" width="20.28515625" bestFit="1" customWidth="1" collapsed="1"/>
    <col min="3" max="3" width="4.85546875" bestFit="1" customWidth="1" collapsed="1"/>
    <col min="4" max="4" width="21" bestFit="1" customWidth="1" collapsed="1"/>
    <col min="5" max="5" width="15.5703125" bestFit="1" customWidth="1" collapsed="1"/>
    <col min="6" max="6" width="19" bestFit="1" customWidth="1" collapsed="1"/>
  </cols>
  <sheetData>
    <row r="1" spans="1:7" x14ac:dyDescent="0.25">
      <c r="A1" s="9"/>
      <c r="B1" s="9"/>
      <c r="C1" s="9"/>
      <c r="D1" s="6" t="s">
        <v>6</v>
      </c>
      <c r="E1" s="6" t="s">
        <v>7</v>
      </c>
      <c r="F1" s="6" t="s">
        <v>8</v>
      </c>
    </row>
    <row r="2" spans="1:7" x14ac:dyDescent="0.25">
      <c r="A2" s="9"/>
      <c r="B2" s="9"/>
      <c r="C2" s="9"/>
      <c r="D2" s="6" t="s">
        <v>9</v>
      </c>
      <c r="E2" s="6" t="s">
        <v>9</v>
      </c>
      <c r="F2" s="6" t="s">
        <v>9</v>
      </c>
    </row>
    <row r="3" spans="1:7" x14ac:dyDescent="0.25">
      <c r="A3" s="9"/>
      <c r="B3" s="9"/>
      <c r="C3" s="9"/>
      <c r="D3" s="6" t="s">
        <v>10</v>
      </c>
      <c r="E3" s="6" t="s">
        <v>11</v>
      </c>
      <c r="F3" s="6" t="s">
        <v>11</v>
      </c>
    </row>
    <row r="4" spans="1:7" x14ac:dyDescent="0.25">
      <c r="A4" s="9"/>
      <c r="B4" s="9"/>
      <c r="C4" s="9"/>
      <c r="D4" s="6" t="s">
        <v>12</v>
      </c>
      <c r="E4" s="6" t="s">
        <v>12</v>
      </c>
      <c r="F4" s="6" t="s">
        <v>12</v>
      </c>
    </row>
    <row r="5" spans="1:7" x14ac:dyDescent="0.25">
      <c r="A5" s="9"/>
      <c r="B5" s="9"/>
      <c r="C5" s="9"/>
      <c r="D5" s="6" t="s">
        <v>13</v>
      </c>
      <c r="E5" s="6" t="s">
        <v>13</v>
      </c>
      <c r="F5" s="6" t="s">
        <v>13</v>
      </c>
    </row>
    <row r="6" spans="1:7" x14ac:dyDescent="0.25">
      <c r="A6" s="6" t="s">
        <v>14</v>
      </c>
      <c r="B6" s="6" t="s">
        <v>15</v>
      </c>
      <c r="C6" s="6" t="s">
        <v>16</v>
      </c>
      <c r="D6" s="7">
        <v>16.00504399655588</v>
      </c>
      <c r="E6" s="7">
        <v>2035592.9999999935</v>
      </c>
      <c r="F6" s="7">
        <v>221168757.5</v>
      </c>
      <c r="G6">
        <f>E6/F6</f>
        <v>9.2037999535264092E-3</v>
      </c>
    </row>
    <row r="7" spans="1:7" x14ac:dyDescent="0.25">
      <c r="A7" s="6" t="s">
        <v>14</v>
      </c>
      <c r="B7" s="6" t="s">
        <v>15</v>
      </c>
      <c r="C7" s="6" t="s">
        <v>17</v>
      </c>
      <c r="D7" s="7">
        <v>16.126891228649047</v>
      </c>
      <c r="E7" s="7">
        <v>2145730.0000000102</v>
      </c>
      <c r="F7" s="7">
        <v>223259419</v>
      </c>
      <c r="G7">
        <f t="shared" ref="G7:G65" si="0">E7/F7</f>
        <v>9.6109270982202566E-3</v>
      </c>
    </row>
    <row r="8" spans="1:7" x14ac:dyDescent="0.25">
      <c r="A8" s="6" t="s">
        <v>14</v>
      </c>
      <c r="B8" s="6" t="s">
        <v>15</v>
      </c>
      <c r="C8" s="6" t="s">
        <v>18</v>
      </c>
      <c r="D8" s="7">
        <v>16.281394283857527</v>
      </c>
      <c r="E8" s="7">
        <v>2127623.9999999814</v>
      </c>
      <c r="F8" s="7">
        <v>225396096</v>
      </c>
      <c r="G8">
        <f t="shared" si="0"/>
        <v>9.4394891382678665E-3</v>
      </c>
    </row>
    <row r="9" spans="1:7" x14ac:dyDescent="0.25">
      <c r="A9" s="6" t="s">
        <v>14</v>
      </c>
      <c r="B9" s="6" t="s">
        <v>15</v>
      </c>
      <c r="C9" s="6" t="s">
        <v>19</v>
      </c>
      <c r="D9" s="7">
        <v>16.460922765299465</v>
      </c>
      <c r="E9" s="7">
        <v>2230350.9999999953</v>
      </c>
      <c r="F9" s="7">
        <v>227575083.5</v>
      </c>
      <c r="G9">
        <f t="shared" si="0"/>
        <v>9.8005061261462537E-3</v>
      </c>
    </row>
    <row r="10" spans="1:7" x14ac:dyDescent="0.25">
      <c r="A10" s="6" t="s">
        <v>14</v>
      </c>
      <c r="B10" s="6" t="s">
        <v>15</v>
      </c>
      <c r="C10" s="6" t="s">
        <v>20</v>
      </c>
      <c r="D10" s="7">
        <v>16.649929841162365</v>
      </c>
      <c r="E10" s="7">
        <v>2336792.0000000158</v>
      </c>
      <c r="F10" s="7">
        <v>229858655</v>
      </c>
      <c r="G10">
        <f t="shared" si="0"/>
        <v>1.0166212797164483E-2</v>
      </c>
    </row>
    <row r="11" spans="1:7" x14ac:dyDescent="0.25">
      <c r="A11" s="6" t="s">
        <v>14</v>
      </c>
      <c r="B11" s="6" t="s">
        <v>15</v>
      </c>
      <c r="C11" s="6" t="s">
        <v>21</v>
      </c>
      <c r="D11" s="7">
        <v>16.816765117715811</v>
      </c>
      <c r="E11" s="7">
        <v>2349133.0000000019</v>
      </c>
      <c r="F11" s="7">
        <v>232201617.5</v>
      </c>
      <c r="G11">
        <f t="shared" si="0"/>
        <v>1.0116781378579336E-2</v>
      </c>
    </row>
    <row r="12" spans="1:7" x14ac:dyDescent="0.25">
      <c r="A12" s="6" t="s">
        <v>14</v>
      </c>
      <c r="B12" s="6" t="s">
        <v>15</v>
      </c>
      <c r="C12" s="6" t="s">
        <v>22</v>
      </c>
      <c r="D12" s="7">
        <v>16.989424918152526</v>
      </c>
      <c r="E12" s="7">
        <v>2413934.9999999977</v>
      </c>
      <c r="F12" s="7">
        <v>234583151.5</v>
      </c>
      <c r="G12">
        <f t="shared" si="0"/>
        <v>1.0290317034981081E-2</v>
      </c>
    </row>
    <row r="13" spans="1:7" x14ac:dyDescent="0.25">
      <c r="A13" s="6" t="s">
        <v>14</v>
      </c>
      <c r="B13" s="6" t="s">
        <v>15</v>
      </c>
      <c r="C13" s="6" t="s">
        <v>23</v>
      </c>
      <c r="D13" s="7">
        <v>17.180404950439851</v>
      </c>
      <c r="E13" s="7">
        <v>2392491.9999999981</v>
      </c>
      <c r="F13" s="7">
        <v>236986365</v>
      </c>
      <c r="G13">
        <f t="shared" si="0"/>
        <v>1.0095483763380219E-2</v>
      </c>
    </row>
    <row r="14" spans="1:7" x14ac:dyDescent="0.25">
      <c r="A14" s="6" t="s">
        <v>14</v>
      </c>
      <c r="B14" s="6" t="s">
        <v>15</v>
      </c>
      <c r="C14" s="6" t="s">
        <v>24</v>
      </c>
      <c r="D14" s="7">
        <v>17.374331942510821</v>
      </c>
      <c r="E14" s="7">
        <v>2342712.9999999888</v>
      </c>
      <c r="F14" s="7">
        <v>239353967.5</v>
      </c>
      <c r="G14">
        <f t="shared" si="0"/>
        <v>9.7876505849019985E-3</v>
      </c>
    </row>
    <row r="15" spans="1:7" x14ac:dyDescent="0.25">
      <c r="A15" s="6" t="s">
        <v>14</v>
      </c>
      <c r="B15" s="6" t="s">
        <v>15</v>
      </c>
      <c r="C15" s="6" t="s">
        <v>25</v>
      </c>
      <c r="D15" s="7">
        <v>17.55243805283077</v>
      </c>
      <c r="E15" s="7">
        <v>2330239.0000000014</v>
      </c>
      <c r="F15" s="7">
        <v>241690443.5</v>
      </c>
      <c r="G15">
        <f t="shared" si="0"/>
        <v>9.6414196865007677E-3</v>
      </c>
    </row>
    <row r="16" spans="1:7" x14ac:dyDescent="0.25">
      <c r="A16" s="6" t="s">
        <v>14</v>
      </c>
      <c r="B16" s="6" t="s">
        <v>15</v>
      </c>
      <c r="C16" s="6" t="s">
        <v>26</v>
      </c>
      <c r="D16" s="7">
        <v>17.744627994701229</v>
      </c>
      <c r="E16" s="7">
        <v>2196489.0000000014</v>
      </c>
      <c r="F16" s="7">
        <v>243953807.5</v>
      </c>
      <c r="G16">
        <f t="shared" si="0"/>
        <v>9.0037086221743078E-3</v>
      </c>
    </row>
    <row r="17" spans="1:7" x14ac:dyDescent="0.25">
      <c r="A17" s="6" t="s">
        <v>14</v>
      </c>
      <c r="B17" s="6" t="s">
        <v>15</v>
      </c>
      <c r="C17" s="6" t="s">
        <v>27</v>
      </c>
      <c r="D17" s="7">
        <v>17.972403157401978</v>
      </c>
      <c r="E17" s="7">
        <v>2218478.0000000028</v>
      </c>
      <c r="F17" s="7">
        <v>246161291</v>
      </c>
      <c r="G17">
        <f t="shared" si="0"/>
        <v>9.012294300975221E-3</v>
      </c>
    </row>
    <row r="18" spans="1:7" x14ac:dyDescent="0.25">
      <c r="A18" s="6" t="s">
        <v>14</v>
      </c>
      <c r="B18" s="6" t="s">
        <v>15</v>
      </c>
      <c r="C18" s="6" t="s">
        <v>28</v>
      </c>
      <c r="D18" s="7">
        <v>18.197901447565062</v>
      </c>
      <c r="E18" s="7">
        <v>2245410.0000000037</v>
      </c>
      <c r="F18" s="7">
        <v>248393235</v>
      </c>
      <c r="G18">
        <f t="shared" si="0"/>
        <v>9.039738944581174E-3</v>
      </c>
    </row>
    <row r="19" spans="1:7" x14ac:dyDescent="0.25">
      <c r="A19" s="6" t="s">
        <v>14</v>
      </c>
      <c r="B19" s="6" t="s">
        <v>15</v>
      </c>
      <c r="C19" s="6" t="s">
        <v>29</v>
      </c>
      <c r="D19" s="7">
        <v>18.421452999906794</v>
      </c>
      <c r="E19" s="7">
        <v>2318225.9999999953</v>
      </c>
      <c r="F19" s="7">
        <v>250675053</v>
      </c>
      <c r="G19">
        <f t="shared" si="0"/>
        <v>9.2479326213605918E-3</v>
      </c>
    </row>
    <row r="20" spans="1:7" x14ac:dyDescent="0.25">
      <c r="A20" s="6" t="s">
        <v>14</v>
      </c>
      <c r="B20" s="6" t="s">
        <v>15</v>
      </c>
      <c r="C20" s="6" t="s">
        <v>30</v>
      </c>
      <c r="D20" s="7">
        <v>18.610015937071019</v>
      </c>
      <c r="E20" s="7">
        <v>3078442.0000000102</v>
      </c>
      <c r="F20" s="7">
        <v>253373387</v>
      </c>
      <c r="G20">
        <f t="shared" si="0"/>
        <v>1.2149823769771093E-2</v>
      </c>
    </row>
    <row r="21" spans="1:7" x14ac:dyDescent="0.25">
      <c r="A21" s="6" t="s">
        <v>14</v>
      </c>
      <c r="B21" s="6" t="s">
        <v>15</v>
      </c>
      <c r="C21" s="6" t="s">
        <v>31</v>
      </c>
      <c r="D21" s="7">
        <v>18.732217883041024</v>
      </c>
      <c r="E21" s="7">
        <v>3117628.999999986</v>
      </c>
      <c r="F21" s="7">
        <v>256471422.5</v>
      </c>
      <c r="G21">
        <f t="shared" si="0"/>
        <v>1.2155853348534322E-2</v>
      </c>
    </row>
    <row r="22" spans="1:7" x14ac:dyDescent="0.25">
      <c r="A22" s="6" t="s">
        <v>14</v>
      </c>
      <c r="B22" s="6" t="s">
        <v>15</v>
      </c>
      <c r="C22" s="6" t="s">
        <v>32</v>
      </c>
      <c r="D22" s="7">
        <v>18.827563498820489</v>
      </c>
      <c r="E22" s="7">
        <v>3151565.0000000023</v>
      </c>
      <c r="F22" s="7">
        <v>259606019.5</v>
      </c>
      <c r="G22">
        <f t="shared" si="0"/>
        <v>1.2139799400914902E-2</v>
      </c>
    </row>
    <row r="23" spans="1:7" x14ac:dyDescent="0.25">
      <c r="A23" s="6" t="s">
        <v>14</v>
      </c>
      <c r="B23" s="6" t="s">
        <v>15</v>
      </c>
      <c r="C23" s="6" t="s">
        <v>33</v>
      </c>
      <c r="D23" s="7">
        <v>18.877672345455359</v>
      </c>
      <c r="E23" s="7">
        <v>2902857.9999999786</v>
      </c>
      <c r="F23" s="7">
        <v>262633231.00000003</v>
      </c>
      <c r="G23">
        <f t="shared" si="0"/>
        <v>1.1052896805735821E-2</v>
      </c>
    </row>
    <row r="24" spans="1:7" x14ac:dyDescent="0.25">
      <c r="A24" s="6" t="s">
        <v>14</v>
      </c>
      <c r="B24" s="6" t="s">
        <v>15</v>
      </c>
      <c r="C24" s="6" t="s">
        <v>34</v>
      </c>
      <c r="D24" s="7">
        <v>18.87724539247386</v>
      </c>
      <c r="E24" s="7">
        <v>2780300.0000000466</v>
      </c>
      <c r="F24" s="7">
        <v>265474810</v>
      </c>
      <c r="G24">
        <f t="shared" si="0"/>
        <v>1.0472933383020583E-2</v>
      </c>
    </row>
    <row r="25" spans="1:7" x14ac:dyDescent="0.25">
      <c r="A25" s="6" t="s">
        <v>14</v>
      </c>
      <c r="B25" s="6" t="s">
        <v>15</v>
      </c>
      <c r="C25" s="6" t="s">
        <v>35</v>
      </c>
      <c r="D25" s="7">
        <v>18.852314697066692</v>
      </c>
      <c r="E25" s="7">
        <v>2681668.9999999944</v>
      </c>
      <c r="F25" s="7">
        <v>268205794.50000003</v>
      </c>
      <c r="G25">
        <f t="shared" si="0"/>
        <v>9.9985498262603507E-3</v>
      </c>
    </row>
    <row r="26" spans="1:7" x14ac:dyDescent="0.25">
      <c r="A26" s="6" t="s">
        <v>14</v>
      </c>
      <c r="B26" s="6" t="s">
        <v>15</v>
      </c>
      <c r="C26" s="6" t="s">
        <v>36</v>
      </c>
      <c r="D26" s="7">
        <v>18.789952252245836</v>
      </c>
      <c r="E26" s="7">
        <v>2628133.9999999618</v>
      </c>
      <c r="F26" s="7">
        <v>270860696</v>
      </c>
      <c r="G26">
        <f t="shared" si="0"/>
        <v>9.702899087285671E-3</v>
      </c>
    </row>
    <row r="27" spans="1:7" x14ac:dyDescent="0.25">
      <c r="A27" s="6" t="s">
        <v>14</v>
      </c>
      <c r="B27" s="6" t="s">
        <v>15</v>
      </c>
      <c r="C27" s="6" t="s">
        <v>37</v>
      </c>
      <c r="D27" s="7">
        <v>18.691144748500307</v>
      </c>
      <c r="E27" s="7">
        <v>2586499.0000000107</v>
      </c>
      <c r="F27" s="7">
        <v>273468012.5</v>
      </c>
      <c r="G27">
        <f t="shared" si="0"/>
        <v>9.4581409224232787E-3</v>
      </c>
    </row>
    <row r="28" spans="1:7" x14ac:dyDescent="0.25">
      <c r="A28" s="6" t="s">
        <v>14</v>
      </c>
      <c r="B28" s="6" t="s">
        <v>15</v>
      </c>
      <c r="C28" s="6" t="s">
        <v>38</v>
      </c>
      <c r="D28" s="7">
        <v>18.558682017684049</v>
      </c>
      <c r="E28" s="7">
        <v>2716141.0000000033</v>
      </c>
      <c r="F28" s="7">
        <v>276119332.5</v>
      </c>
      <c r="G28">
        <f t="shared" si="0"/>
        <v>9.8368374840251474E-3</v>
      </c>
    </row>
    <row r="29" spans="1:7" x14ac:dyDescent="0.25">
      <c r="A29" s="6" t="s">
        <v>14</v>
      </c>
      <c r="B29" s="6" t="s">
        <v>15</v>
      </c>
      <c r="C29" s="6" t="s">
        <v>39</v>
      </c>
      <c r="D29" s="7">
        <v>18.41579168411192</v>
      </c>
      <c r="E29" s="7">
        <v>2616162.0000000112</v>
      </c>
      <c r="F29" s="7">
        <v>278785484</v>
      </c>
      <c r="G29">
        <f t="shared" si="0"/>
        <v>9.3841399575883624E-3</v>
      </c>
    </row>
    <row r="30" spans="1:7" x14ac:dyDescent="0.25">
      <c r="A30" s="6" t="s">
        <v>14</v>
      </c>
      <c r="B30" s="6" t="s">
        <v>15</v>
      </c>
      <c r="C30" s="6" t="s">
        <v>40</v>
      </c>
      <c r="D30" s="7">
        <v>18.283092046032696</v>
      </c>
      <c r="E30" s="7">
        <v>2781130.9999999939</v>
      </c>
      <c r="F30" s="7">
        <v>281484130.5</v>
      </c>
      <c r="G30">
        <f t="shared" si="0"/>
        <v>9.8802408329729755E-3</v>
      </c>
    </row>
    <row r="31" spans="1:7" x14ac:dyDescent="0.25">
      <c r="A31" s="6" t="s">
        <v>14</v>
      </c>
      <c r="B31" s="6" t="s">
        <v>15</v>
      </c>
      <c r="C31" s="6" t="s">
        <v>41</v>
      </c>
      <c r="D31" s="7">
        <v>18.167641199533726</v>
      </c>
      <c r="E31" s="7">
        <v>2809885.0000000093</v>
      </c>
      <c r="F31" s="7">
        <v>284279638.5</v>
      </c>
      <c r="G31">
        <f t="shared" si="0"/>
        <v>9.8842288347711169E-3</v>
      </c>
    </row>
    <row r="32" spans="1:7" x14ac:dyDescent="0.25">
      <c r="A32" s="6" t="s">
        <v>14</v>
      </c>
      <c r="B32" s="6" t="s">
        <v>15</v>
      </c>
      <c r="C32" s="6" t="s">
        <v>42</v>
      </c>
      <c r="D32" s="7">
        <v>18.079339364145913</v>
      </c>
      <c r="E32" s="7">
        <v>2799513.9999999665</v>
      </c>
      <c r="F32" s="7">
        <v>287084338</v>
      </c>
      <c r="G32">
        <f t="shared" si="0"/>
        <v>9.7515385879391528E-3</v>
      </c>
    </row>
    <row r="33" spans="1:7" x14ac:dyDescent="0.25">
      <c r="A33" s="6" t="s">
        <v>14</v>
      </c>
      <c r="B33" s="6" t="s">
        <v>15</v>
      </c>
      <c r="C33" s="6" t="s">
        <v>43</v>
      </c>
      <c r="D33" s="7">
        <v>18.018491889996625</v>
      </c>
      <c r="E33" s="7">
        <v>2848009.00000002</v>
      </c>
      <c r="F33" s="7">
        <v>289908099.5</v>
      </c>
      <c r="G33">
        <f t="shared" si="0"/>
        <v>9.8238338456632882E-3</v>
      </c>
    </row>
    <row r="34" spans="1:7" x14ac:dyDescent="0.25">
      <c r="A34" s="6" t="s">
        <v>14</v>
      </c>
      <c r="B34" s="6" t="s">
        <v>15</v>
      </c>
      <c r="C34" s="6" t="s">
        <v>44</v>
      </c>
      <c r="D34" s="7">
        <v>17.984581525195605</v>
      </c>
      <c r="E34" s="7">
        <v>2908298.9999999991</v>
      </c>
      <c r="F34" s="7">
        <v>292786253.5</v>
      </c>
      <c r="G34">
        <f t="shared" si="0"/>
        <v>9.9331815112009662E-3</v>
      </c>
    </row>
    <row r="35" spans="1:7" x14ac:dyDescent="0.25">
      <c r="A35" s="6" t="s">
        <v>14</v>
      </c>
      <c r="B35" s="6" t="s">
        <v>15</v>
      </c>
      <c r="C35" s="6" t="s">
        <v>45</v>
      </c>
      <c r="D35" s="7">
        <v>17.965084711616459</v>
      </c>
      <c r="E35" s="7">
        <v>2952521.0000000079</v>
      </c>
      <c r="F35" s="7">
        <v>295716663.5</v>
      </c>
      <c r="G35">
        <f t="shared" si="0"/>
        <v>9.9842902495077285E-3</v>
      </c>
    </row>
    <row r="36" spans="1:7" x14ac:dyDescent="0.25">
      <c r="A36" s="6" t="s">
        <v>14</v>
      </c>
      <c r="B36" s="6" t="s">
        <v>15</v>
      </c>
      <c r="C36" s="6" t="s">
        <v>46</v>
      </c>
      <c r="D36" s="7">
        <v>18.008351866577542</v>
      </c>
      <c r="E36" s="7">
        <v>3074570.9999999963</v>
      </c>
      <c r="F36" s="7">
        <v>298730209.5</v>
      </c>
      <c r="G36">
        <f t="shared" si="0"/>
        <v>1.0292132841690376E-2</v>
      </c>
    </row>
    <row r="37" spans="1:7" x14ac:dyDescent="0.25">
      <c r="A37" s="6" t="s">
        <v>14</v>
      </c>
      <c r="B37" s="6" t="s">
        <v>15</v>
      </c>
      <c r="C37" s="6" t="s">
        <v>47</v>
      </c>
      <c r="D37" s="7">
        <v>18.191087459128727</v>
      </c>
      <c r="E37" s="7">
        <v>3153461.0000000102</v>
      </c>
      <c r="F37" s="7">
        <v>301844225.5</v>
      </c>
      <c r="G37">
        <f t="shared" si="0"/>
        <v>1.0447312665254251E-2</v>
      </c>
    </row>
    <row r="38" spans="1:7" x14ac:dyDescent="0.25">
      <c r="A38" s="6" t="s">
        <v>14</v>
      </c>
      <c r="B38" s="6" t="s">
        <v>15</v>
      </c>
      <c r="C38" s="6" t="s">
        <v>48</v>
      </c>
      <c r="D38" s="7">
        <v>18.47011168090561</v>
      </c>
      <c r="E38" s="7">
        <v>3098752.9999999679</v>
      </c>
      <c r="F38" s="7">
        <v>304970332.5</v>
      </c>
      <c r="G38">
        <f t="shared" si="0"/>
        <v>1.0160834250983963E-2</v>
      </c>
    </row>
    <row r="39" spans="1:7" x14ac:dyDescent="0.25">
      <c r="A39" s="6" t="s">
        <v>14</v>
      </c>
      <c r="B39" s="6" t="s">
        <v>15</v>
      </c>
      <c r="C39" s="6" t="s">
        <v>49</v>
      </c>
      <c r="D39" s="7">
        <v>18.765631725541429</v>
      </c>
      <c r="E39" s="7">
        <v>3007491.0000000382</v>
      </c>
      <c r="F39" s="7">
        <v>308023454.5</v>
      </c>
      <c r="G39">
        <f t="shared" si="0"/>
        <v>9.7638376430845396E-3</v>
      </c>
    </row>
    <row r="40" spans="1:7" x14ac:dyDescent="0.25">
      <c r="A40" s="6" t="s">
        <v>14</v>
      </c>
      <c r="B40" s="6" t="s">
        <v>15</v>
      </c>
      <c r="C40" s="6" t="s">
        <v>50</v>
      </c>
      <c r="D40" s="7">
        <v>19.041860425283108</v>
      </c>
      <c r="E40" s="7">
        <v>3071179.999999993</v>
      </c>
      <c r="F40" s="7">
        <v>311062790</v>
      </c>
      <c r="G40">
        <f t="shared" si="0"/>
        <v>9.8731834817015335E-3</v>
      </c>
    </row>
    <row r="41" spans="1:7" x14ac:dyDescent="0.25">
      <c r="A41" s="6" t="s">
        <v>14</v>
      </c>
      <c r="B41" s="6" t="s">
        <v>15</v>
      </c>
      <c r="C41" s="6" t="s">
        <v>51</v>
      </c>
      <c r="D41" s="7">
        <v>19.404970531088161</v>
      </c>
      <c r="E41" s="7">
        <v>3013396.0000000079</v>
      </c>
      <c r="F41" s="7">
        <v>314105078</v>
      </c>
      <c r="G41">
        <f t="shared" si="0"/>
        <v>9.5935921163299628E-3</v>
      </c>
    </row>
    <row r="42" spans="1:7" x14ac:dyDescent="0.25">
      <c r="A42" s="6" t="s">
        <v>14</v>
      </c>
      <c r="B42" s="6" t="s">
        <v>15</v>
      </c>
      <c r="C42" s="6" t="s">
        <v>52</v>
      </c>
      <c r="D42" s="7">
        <v>19.930281167585921</v>
      </c>
      <c r="E42" s="7">
        <v>3007157.0000000065</v>
      </c>
      <c r="F42" s="7">
        <v>317115354.5</v>
      </c>
      <c r="G42">
        <f t="shared" si="0"/>
        <v>9.482848929662932E-3</v>
      </c>
    </row>
    <row r="43" spans="1:7" x14ac:dyDescent="0.25">
      <c r="A43" s="6" t="s">
        <v>14</v>
      </c>
      <c r="B43" s="6" t="s">
        <v>15</v>
      </c>
      <c r="C43" s="6" t="s">
        <v>53</v>
      </c>
      <c r="D43" s="7">
        <v>20.483295647281835</v>
      </c>
      <c r="E43" s="7">
        <v>2983652.0000000019</v>
      </c>
      <c r="F43" s="7">
        <v>320110759</v>
      </c>
      <c r="G43">
        <f t="shared" si="0"/>
        <v>9.320686406544685E-3</v>
      </c>
    </row>
    <row r="44" spans="1:7" x14ac:dyDescent="0.25">
      <c r="A44" s="6" t="s">
        <v>14</v>
      </c>
      <c r="B44" s="6" t="s">
        <v>15</v>
      </c>
      <c r="C44" s="6" t="s">
        <v>54</v>
      </c>
      <c r="D44" s="7">
        <v>21.007698522768582</v>
      </c>
      <c r="E44" s="7">
        <v>3025583.9999999735</v>
      </c>
      <c r="F44" s="7">
        <v>323115377</v>
      </c>
      <c r="G44">
        <f t="shared" si="0"/>
        <v>9.3637883411533621E-3</v>
      </c>
    </row>
    <row r="45" spans="1:7" x14ac:dyDescent="0.25">
      <c r="A45" s="6" t="s">
        <v>14</v>
      </c>
      <c r="B45" s="6" t="s">
        <v>15</v>
      </c>
      <c r="C45" s="6" t="s">
        <v>55</v>
      </c>
      <c r="D45" s="7">
        <v>21.5197559367274</v>
      </c>
      <c r="E45" s="7">
        <v>2996655.0000000279</v>
      </c>
      <c r="F45" s="7">
        <v>326126496.5</v>
      </c>
      <c r="G45">
        <f t="shared" si="0"/>
        <v>9.1886278243571914E-3</v>
      </c>
    </row>
    <row r="46" spans="1:7" x14ac:dyDescent="0.25">
      <c r="A46" s="6" t="s">
        <v>14</v>
      </c>
      <c r="B46" s="6" t="s">
        <v>15</v>
      </c>
      <c r="C46" s="6" t="s">
        <v>56</v>
      </c>
      <c r="D46" s="7">
        <v>22.037334679093636</v>
      </c>
      <c r="E46" s="7">
        <v>3109204.9999999581</v>
      </c>
      <c r="F46" s="7">
        <v>329179426.5</v>
      </c>
      <c r="G46">
        <f t="shared" si="0"/>
        <v>9.4453199370889539E-3</v>
      </c>
    </row>
    <row r="47" spans="1:7" x14ac:dyDescent="0.25">
      <c r="A47" s="6" t="s">
        <v>14</v>
      </c>
      <c r="B47" s="6" t="s">
        <v>15</v>
      </c>
      <c r="C47" s="6" t="s">
        <v>57</v>
      </c>
      <c r="D47" s="7">
        <v>22.593296340563253</v>
      </c>
      <c r="E47" s="7">
        <v>2941260.9999999986</v>
      </c>
      <c r="F47" s="7">
        <v>332204659.5</v>
      </c>
      <c r="G47">
        <f t="shared" si="0"/>
        <v>8.853762028584667E-3</v>
      </c>
    </row>
    <row r="48" spans="1:7" x14ac:dyDescent="0.25">
      <c r="A48" s="6" t="s">
        <v>14</v>
      </c>
      <c r="B48" s="6" t="s">
        <v>15</v>
      </c>
      <c r="C48" s="6" t="s">
        <v>58</v>
      </c>
      <c r="D48" s="7">
        <v>23.196317620444301</v>
      </c>
      <c r="E48" s="7">
        <v>2762415.0000000373</v>
      </c>
      <c r="F48" s="7">
        <v>335056497.5</v>
      </c>
      <c r="G48">
        <f t="shared" si="0"/>
        <v>8.2446244756081387E-3</v>
      </c>
    </row>
    <row r="49" spans="1:7" x14ac:dyDescent="0.25">
      <c r="A49" s="6" t="s">
        <v>14</v>
      </c>
      <c r="B49" s="6" t="s">
        <v>15</v>
      </c>
      <c r="C49" s="6" t="s">
        <v>59</v>
      </c>
      <c r="D49" s="7">
        <v>23.848450114026733</v>
      </c>
      <c r="E49" s="7">
        <v>2704722.9999999981</v>
      </c>
      <c r="F49" s="7">
        <v>337790066.5</v>
      </c>
      <c r="G49">
        <f t="shared" si="0"/>
        <v>8.0071123109832429E-3</v>
      </c>
    </row>
    <row r="50" spans="1:7" x14ac:dyDescent="0.25">
      <c r="A50" s="6" t="s">
        <v>14</v>
      </c>
      <c r="B50" s="6" t="s">
        <v>15</v>
      </c>
      <c r="C50" s="6" t="s">
        <v>60</v>
      </c>
      <c r="D50" s="7">
        <v>24.524079247015525</v>
      </c>
      <c r="E50" s="7">
        <v>587461.00000001024</v>
      </c>
      <c r="F50" s="7">
        <v>339436158.5</v>
      </c>
      <c r="G50">
        <f t="shared" si="0"/>
        <v>1.730696583994042E-3</v>
      </c>
    </row>
    <row r="51" spans="1:7" x14ac:dyDescent="0.25">
      <c r="A51" s="6" t="s">
        <v>14</v>
      </c>
      <c r="B51" s="6" t="s">
        <v>15</v>
      </c>
      <c r="C51" s="6" t="s">
        <v>61</v>
      </c>
      <c r="D51" s="7">
        <v>25.196912800457941</v>
      </c>
      <c r="E51" s="7">
        <v>863103.99999999208</v>
      </c>
      <c r="F51" s="7">
        <v>340161441</v>
      </c>
      <c r="G51">
        <f t="shared" si="0"/>
        <v>2.5373363819916088E-3</v>
      </c>
    </row>
    <row r="52" spans="1:7" x14ac:dyDescent="0.25">
      <c r="A52" s="6" t="s">
        <v>14</v>
      </c>
      <c r="B52" s="6" t="s">
        <v>15</v>
      </c>
      <c r="C52" s="6" t="s">
        <v>62</v>
      </c>
      <c r="D52" s="7">
        <v>25.950913393003532</v>
      </c>
      <c r="E52" s="7">
        <v>1882104.9999999814</v>
      </c>
      <c r="F52" s="7">
        <v>341534045.5</v>
      </c>
      <c r="G52">
        <f t="shared" si="0"/>
        <v>5.5107390457797903E-3</v>
      </c>
    </row>
    <row r="53" spans="1:7" x14ac:dyDescent="0.25">
      <c r="A53" s="6" t="s">
        <v>14</v>
      </c>
      <c r="B53" s="6" t="s">
        <v>15</v>
      </c>
      <c r="C53" s="6" t="s">
        <v>63</v>
      </c>
      <c r="D53" s="7">
        <v>26.829104144157654</v>
      </c>
      <c r="E53" s="7">
        <v>2004473.9999999874</v>
      </c>
      <c r="F53" s="7">
        <v>343477335</v>
      </c>
      <c r="G53">
        <f t="shared" si="0"/>
        <v>5.8358261106223721E-3</v>
      </c>
    </row>
    <row r="54" spans="1:7" x14ac:dyDescent="0.25">
      <c r="A54" s="6" t="s">
        <v>14</v>
      </c>
      <c r="B54" s="6" t="s">
        <v>15</v>
      </c>
      <c r="C54" s="6" t="s">
        <v>64</v>
      </c>
      <c r="D54" s="7">
        <v>27.690572938981116</v>
      </c>
      <c r="E54" s="7">
        <v>1893998.0000000214</v>
      </c>
      <c r="F54" s="7">
        <v>345426571</v>
      </c>
      <c r="G54">
        <f t="shared" si="0"/>
        <v>5.4830698012516858E-3</v>
      </c>
    </row>
    <row r="55" spans="1:7" x14ac:dyDescent="0.25">
      <c r="A55" s="6" t="s">
        <v>14</v>
      </c>
      <c r="B55" s="6" t="s">
        <v>15</v>
      </c>
      <c r="C55" s="6" t="s">
        <v>65</v>
      </c>
      <c r="D55" s="7">
        <v>28.501256688578746</v>
      </c>
      <c r="E55" s="7">
        <v>1804474.9999999767</v>
      </c>
      <c r="F55" s="7">
        <v>347275807.5</v>
      </c>
      <c r="G55">
        <f t="shared" si="0"/>
        <v>5.1960861108932173E-3</v>
      </c>
    </row>
    <row r="56" spans="1:7" x14ac:dyDescent="0.25">
      <c r="A56" s="6" t="s">
        <v>14</v>
      </c>
      <c r="B56" s="6" t="s">
        <v>15</v>
      </c>
      <c r="C56" s="6" t="s">
        <v>66</v>
      </c>
      <c r="D56" s="7">
        <v>29.319809414505748</v>
      </c>
      <c r="E56" s="7">
        <v>1714898.0000000447</v>
      </c>
      <c r="F56" s="7">
        <v>349035494</v>
      </c>
      <c r="G56">
        <f t="shared" si="0"/>
        <v>4.9132481638100812E-3</v>
      </c>
    </row>
    <row r="57" spans="1:7" x14ac:dyDescent="0.25">
      <c r="A57" s="6" t="s">
        <v>14</v>
      </c>
      <c r="B57" s="6" t="s">
        <v>15</v>
      </c>
      <c r="C57" s="6" t="s">
        <v>67</v>
      </c>
      <c r="D57" s="7">
        <v>30.112015140482566</v>
      </c>
      <c r="E57" s="7">
        <v>1670823.9999999641</v>
      </c>
      <c r="F57" s="7">
        <v>350728355</v>
      </c>
      <c r="G57">
        <f t="shared" si="0"/>
        <v>4.763869177329458E-3</v>
      </c>
    </row>
    <row r="58" spans="1:7" x14ac:dyDescent="0.25">
      <c r="A58" s="6" t="s">
        <v>14</v>
      </c>
      <c r="B58" s="6" t="s">
        <v>15</v>
      </c>
      <c r="C58" s="6" t="s">
        <v>68</v>
      </c>
      <c r="D58" s="7">
        <v>30.850137247109082</v>
      </c>
      <c r="E58" s="7">
        <v>1680636.9999999879</v>
      </c>
      <c r="F58" s="7">
        <v>352404085.5</v>
      </c>
      <c r="G58">
        <f t="shared" si="0"/>
        <v>4.7690621906822019E-3</v>
      </c>
    </row>
    <row r="59" spans="1:7" x14ac:dyDescent="0.25">
      <c r="A59" s="6" t="s">
        <v>14</v>
      </c>
      <c r="B59" s="6" t="s">
        <v>15</v>
      </c>
      <c r="C59" s="6" t="s">
        <v>69</v>
      </c>
      <c r="D59" s="7">
        <v>31.541414395377036</v>
      </c>
      <c r="E59" s="7">
        <v>1611727.0000000135</v>
      </c>
      <c r="F59" s="7">
        <v>354050267.5</v>
      </c>
      <c r="G59">
        <f t="shared" si="0"/>
        <v>4.5522547162035786E-3</v>
      </c>
    </row>
    <row r="60" spans="1:7" x14ac:dyDescent="0.25">
      <c r="A60" s="6" t="s">
        <v>14</v>
      </c>
      <c r="B60" s="6" t="s">
        <v>15</v>
      </c>
      <c r="C60" s="6" t="s">
        <v>70</v>
      </c>
      <c r="D60" s="7">
        <v>32.149177307075526</v>
      </c>
      <c r="E60" s="7">
        <v>1587500</v>
      </c>
      <c r="F60" s="7">
        <v>355649881</v>
      </c>
      <c r="G60">
        <f t="shared" si="0"/>
        <v>4.4636595843539732E-3</v>
      </c>
    </row>
    <row r="61" spans="1:7" x14ac:dyDescent="0.25">
      <c r="A61" s="6" t="s">
        <v>14</v>
      </c>
      <c r="B61" s="6" t="s">
        <v>15</v>
      </c>
      <c r="C61" s="6" t="s">
        <v>71</v>
      </c>
      <c r="D61" s="7">
        <v>32.652456410392737</v>
      </c>
      <c r="E61" s="7">
        <v>1558168.9999999944</v>
      </c>
      <c r="F61" s="7">
        <v>357222715.5</v>
      </c>
      <c r="G61">
        <f t="shared" si="0"/>
        <v>4.3618978648069604E-3</v>
      </c>
    </row>
    <row r="62" spans="1:7" x14ac:dyDescent="0.25">
      <c r="A62" s="6" t="s">
        <v>14</v>
      </c>
      <c r="B62" s="6" t="s">
        <v>15</v>
      </c>
      <c r="C62" s="6" t="s">
        <v>72</v>
      </c>
      <c r="D62" s="7">
        <v>33.083108894324319</v>
      </c>
      <c r="E62" s="7">
        <v>1536347.9999999981</v>
      </c>
      <c r="F62" s="7">
        <v>358769974</v>
      </c>
      <c r="G62">
        <f t="shared" si="0"/>
        <v>4.2822647137131884E-3</v>
      </c>
    </row>
    <row r="63" spans="1:7" x14ac:dyDescent="0.25">
      <c r="A63" s="6" t="s">
        <v>14</v>
      </c>
      <c r="B63" s="6" t="s">
        <v>15</v>
      </c>
      <c r="C63" s="6" t="s">
        <v>73</v>
      </c>
      <c r="D63" s="7">
        <v>33.473456160150711</v>
      </c>
      <c r="E63" s="7">
        <v>1511721.0000000196</v>
      </c>
      <c r="F63" s="7">
        <v>360294008.5</v>
      </c>
      <c r="G63">
        <f t="shared" si="0"/>
        <v>4.1957983322945536E-3</v>
      </c>
    </row>
    <row r="64" spans="1:7" x14ac:dyDescent="0.25">
      <c r="A64" s="6" t="s">
        <v>14</v>
      </c>
      <c r="B64" s="6" t="s">
        <v>15</v>
      </c>
      <c r="C64" s="6" t="s">
        <v>74</v>
      </c>
      <c r="D64" s="7">
        <v>33.869216634593201</v>
      </c>
      <c r="E64" s="7">
        <v>1503884.00000002</v>
      </c>
      <c r="F64" s="7">
        <v>361801811</v>
      </c>
      <c r="G64">
        <f t="shared" si="0"/>
        <v>4.1566513883481366E-3</v>
      </c>
    </row>
    <row r="65" spans="1:7" x14ac:dyDescent="0.25">
      <c r="A65" s="6" t="s">
        <v>14</v>
      </c>
      <c r="B65" s="6" t="s">
        <v>15</v>
      </c>
      <c r="C65" s="6" t="s">
        <v>75</v>
      </c>
      <c r="D65" s="7">
        <v>34.319391661727131</v>
      </c>
      <c r="E65" s="7">
        <v>1461925.9999999776</v>
      </c>
      <c r="F65" s="7">
        <v>363284716</v>
      </c>
      <c r="G65">
        <f t="shared" si="0"/>
        <v>4.0241880145598461E-3</v>
      </c>
    </row>
  </sheetData>
  <mergeCells count="1">
    <mergeCell ref="A1:C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"/>
  <sheetViews>
    <sheetView workbookViewId="0"/>
  </sheetViews>
  <sheetFormatPr defaultRowHeight="15" x14ac:dyDescent="0.25"/>
  <cols>
    <col min="1" max="1" width="15.140625" bestFit="1" customWidth="1" collapsed="1"/>
    <col min="2" max="2" width="23.140625" bestFit="1" customWidth="1" collapsed="1"/>
    <col min="3" max="3" width="214.140625" bestFit="1" customWidth="1" collapsed="1"/>
    <col min="4" max="4" width="10.28515625" bestFit="1" customWidth="1" collapsed="1"/>
    <col min="5" max="5" width="24.85546875" bestFit="1" customWidth="1" collapsed="1"/>
    <col min="6" max="6" width="28.28515625" bestFit="1" customWidth="1" collapsed="1"/>
    <col min="7" max="7" width="152" bestFit="1" customWidth="1" collapsed="1"/>
    <col min="8" max="8" width="7.5703125" bestFit="1" customWidth="1" collapsed="1"/>
  </cols>
  <sheetData>
    <row r="1" spans="1:8" x14ac:dyDescent="0.25">
      <c r="A1" s="8" t="s">
        <v>76</v>
      </c>
      <c r="B1" s="8" t="s">
        <v>77</v>
      </c>
      <c r="C1" s="8" t="s">
        <v>78</v>
      </c>
      <c r="D1" s="8" t="s">
        <v>79</v>
      </c>
      <c r="E1" s="8" t="s">
        <v>80</v>
      </c>
      <c r="F1" s="8" t="s">
        <v>81</v>
      </c>
      <c r="G1" s="8" t="s">
        <v>82</v>
      </c>
      <c r="H1" s="8" t="s">
        <v>83</v>
      </c>
    </row>
    <row r="2" spans="1:8" x14ac:dyDescent="0.25">
      <c r="A2" t="s">
        <v>84</v>
      </c>
      <c r="B2" t="s">
        <v>8</v>
      </c>
      <c r="C2" t="s">
        <v>85</v>
      </c>
      <c r="D2" t="s">
        <v>86</v>
      </c>
      <c r="E2" t="s">
        <v>87</v>
      </c>
      <c r="F2" t="s">
        <v>88</v>
      </c>
      <c r="G2" t="s">
        <v>89</v>
      </c>
    </row>
    <row r="3" spans="1:8" x14ac:dyDescent="0.25">
      <c r="A3" t="s">
        <v>90</v>
      </c>
      <c r="B3" t="s">
        <v>7</v>
      </c>
      <c r="C3" t="s">
        <v>91</v>
      </c>
      <c r="D3" t="s">
        <v>86</v>
      </c>
      <c r="E3" t="s">
        <v>87</v>
      </c>
      <c r="F3" t="s">
        <v>88</v>
      </c>
      <c r="G3" t="s">
        <v>89</v>
      </c>
    </row>
    <row r="4" spans="1:8" x14ac:dyDescent="0.25">
      <c r="A4" t="s">
        <v>92</v>
      </c>
      <c r="B4" t="s">
        <v>6</v>
      </c>
      <c r="C4" t="s">
        <v>93</v>
      </c>
      <c r="D4" t="s">
        <v>86</v>
      </c>
      <c r="E4" t="s">
        <v>87</v>
      </c>
      <c r="F4" t="s">
        <v>88</v>
      </c>
      <c r="G4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Sheet1</vt:lpstr>
      <vt:lpstr>Information</vt:lpstr>
      <vt:lpstr>Data</vt:lpstr>
      <vt:lpstr>Indicators</vt:lpstr>
      <vt:lpstr>Data!Print_Area</vt:lpstr>
      <vt:lpstr>Data!Print_Titles</vt:lpstr>
    </vt:vector>
  </TitlesOfParts>
  <Company>United Nations Population Division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Data Portal</dc:subject>
  <dc:creator>unpopulation - DataPortal</dc:creator>
  <cp:lastModifiedBy>Li, Hongchi</cp:lastModifiedBy>
  <dcterms:created xsi:type="dcterms:W3CDTF">2024-10-17T19:52:24Z</dcterms:created>
  <dcterms:modified xsi:type="dcterms:W3CDTF">2025-07-10T15:10:32Z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0c07ed86-5dc5-4593-ad03-a8684b843815_Enabled">
    <vt:lpwstr>true</vt:lpwstr>
  </property>
  <property fmtid="{D5CDD505-2E9C-101B-9397-08002B2CF9AE}" pid="5" name="MSIP_Label_0c07ed86-5dc5-4593-ad03-a8684b843815_SetDate">
    <vt:lpwstr>2024-10-17T20:04:30Z</vt:lpwstr>
  </property>
  <property fmtid="{D5CDD505-2E9C-101B-9397-08002B2CF9AE}" pid="6" name="MSIP_Label_0c07ed86-5dc5-4593-ad03-a8684b843815_Method">
    <vt:lpwstr>Standard</vt:lpwstr>
  </property>
  <property fmtid="{D5CDD505-2E9C-101B-9397-08002B2CF9AE}" pid="7" name="MSIP_Label_0c07ed86-5dc5-4593-ad03-a8684b843815_Name">
    <vt:lpwstr>0c07ed86-5dc5-4593-ad03-a8684b843815</vt:lpwstr>
  </property>
  <property fmtid="{D5CDD505-2E9C-101B-9397-08002B2CF9AE}" pid="8" name="MSIP_Label_0c07ed86-5dc5-4593-ad03-a8684b843815_SiteId">
    <vt:lpwstr>8085fa43-302e-45bd-b171-a6648c3b6be7</vt:lpwstr>
  </property>
  <property fmtid="{D5CDD505-2E9C-101B-9397-08002B2CF9AE}" pid="9" name="MSIP_Label_0c07ed86-5dc5-4593-ad03-a8684b843815_ActionId">
    <vt:lpwstr>85afe13d-95d0-4643-9991-2ee6ec1da08f</vt:lpwstr>
  </property>
  <property fmtid="{D5CDD505-2E9C-101B-9397-08002B2CF9AE}" pid="10" name="MSIP_Label_0c07ed86-5dc5-4593-ad03-a8684b843815_ContentBits">
    <vt:lpwstr>0</vt:lpwstr>
  </property>
</Properties>
</file>